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DF8EB108-6D66-45BD-BD86-3D06F5077581}" xr6:coauthVersionLast="47" xr6:coauthVersionMax="47" xr10:uidLastSave="{00000000-0000-0000-0000-000000000000}"/>
  <bookViews>
    <workbookView xWindow="9195" yWindow="5430" windowWidth="17280" windowHeight="11295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K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2" l="1"/>
  <c r="K3" i="6"/>
  <c r="L3" i="8"/>
  <c r="K3" i="3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<sst xmlns="http://schemas.openxmlformats.org/spreadsheetml/2006/main" count="254" uniqueCount="118">
  <si>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</si>
  <si>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</si>
  <si>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</si>
  <si>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</si>
  <si>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</si>
  <si>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</si>
  <si>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</si>
  <si>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</si>
  <si>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</si>
  <si>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</si>
  <si>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</si>
  <si>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</si>
  <si>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</si>
  <si>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</si>
  <si>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</si>
  <si>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</si>
  <si>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</si>
  <si>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</si>
  <si>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</si>
  <si>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</si>
  <si>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</si>
  <si>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</si>
  <si>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</si>
  <si>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</si>
  <si>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</si>
  <si>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</si>
  <si>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</si>
  <si>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</si>
  <si>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</si>
  <si>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</si>
  <si>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</si>
  <si>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</si>
  <si>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</si>
  <si>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</si>
  <si>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</si>
  <si>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</si>
  <si>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</si>
  <si>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</si>
  <si>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</si>
  <si>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</si>
  <si>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</si>
  <si>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</si>
  <si>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</si>
  <si>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</si>
  <si>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</si>
  <si>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</si>
  <si>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</si>
  <si>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</si>
  <si>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</si>
  <si>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</si>
  <si>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</si>
  <si>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</si>
  <si>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</si>
  <si>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</si>
  <si>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</si>
  <si>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</si>
  <si>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</si>
  <si>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</si>
  <si>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</si>
  <si>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</si>
  <si>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</si>
  <si>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</si>
  <si>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</si>
  <si>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</si>
  <si>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</si>
  <si>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</si>
  <si>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</si>
  <si>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</si>
  <si>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</si>
  <si>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</si>
  <si>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</si>
  <si>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</si>
  <si>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</si>
  <si>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</si>
  <si>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</si>
  <si>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</si>
  <si>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</si>
  <si>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</si>
  <si>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</si>
  <si>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</si>
  <si>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</si>
  <si>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</si>
  <si>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</si>
  <si>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</si>
  <si>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</si>
  <si>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</si>
  <si>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</si>
  <si>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</si>
  <si>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</si>
  <si>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</si>
  <si>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</si>
  <si>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</si>
  <si>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</si>
  <si>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</si>
  <si>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</si>
  <si>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</si>
  <si>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</si>
  <si>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</si>
  <si>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</si>
  <si>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</si>
  <si>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</si>
  <si>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</si>
  <si>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OSH-RADS</t>
  </si>
  <si>
    <t>OSH</t>
  </si>
  <si>
    <t>N/A</t>
  </si>
  <si>
    <t xml:space="preserve">Full term </t>
  </si>
  <si>
    <t>Fall 26</t>
  </si>
  <si>
    <t>RADS</t>
  </si>
  <si>
    <t>40A</t>
  </si>
  <si>
    <t>Spring 27</t>
  </si>
  <si>
    <t>40B</t>
  </si>
  <si>
    <t>40C</t>
  </si>
  <si>
    <t>N/A (Prepared by Paula Checchi)</t>
  </si>
  <si>
    <t>N/A (Prepared by Paula Checchi</t>
  </si>
  <si>
    <t>S</t>
  </si>
  <si>
    <t>last offered in F24; required for degree completion</t>
  </si>
  <si>
    <t>last offered in S25; required for degree completion</t>
  </si>
  <si>
    <t>N/A (Paula Checchi)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</si>
</sst>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0" borderId="3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42578125" style="61" customWidth="1"/>
    <col min="17" max="17" width="31.85546875" style="61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9" t="s">
        <v>18</v>
      </c>
      <c r="I1" s="110"/>
      <c r="J1" s="111"/>
      <c r="K1" s="2" t="s">
        <v>67</v>
      </c>
      <c r="L1" s="58" t="s">
        <v>65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66</v>
      </c>
    </row>
    <row r="2" spans="1:17" x14ac:dyDescent="0.25">
      <c r="F2" s="10" t="s">
        <v>4</v>
      </c>
      <c r="G2" s="83">
        <v>26</v>
      </c>
      <c r="H2" s="112" t="str">
        <f>'2026-27 Summary'!C2</f>
        <v>OSH-RADS</v>
      </c>
      <c r="I2" s="112"/>
      <c r="J2" s="112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87</v>
      </c>
    </row>
    <row r="3" spans="1:17" ht="19.5" customHeight="1" x14ac:dyDescent="0.25">
      <c r="A3" s="122"/>
      <c r="B3" s="122"/>
      <c r="C3" s="122"/>
      <c r="D3" s="122"/>
      <c r="E3" s="122"/>
      <c r="F3" s="122"/>
      <c r="G3" s="122"/>
      <c r="H3" t="s">
        <v>32</v>
      </c>
      <c r="I3" s="107" t="s">
        <v>57</v>
      </c>
      <c r="J3" s="107"/>
      <c r="K3" s="108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 t="s">
        <v>88</v>
      </c>
    </row>
    <row r="4" spans="1:17" ht="19.5" customHeight="1" x14ac:dyDescent="0.25">
      <c r="A4" s="1" t="s">
        <v>5</v>
      </c>
      <c r="B4" s="123" t="s">
        <v>113</v>
      </c>
      <c r="C4" s="124"/>
      <c r="E4" s="94" t="s">
        <v>86</v>
      </c>
      <c r="F4" s="94"/>
      <c r="G4" s="94"/>
      <c r="H4" s="94"/>
      <c r="I4" s="94"/>
      <c r="J4" s="70"/>
      <c r="K4" s="41" t="s">
        <v>83</v>
      </c>
      <c r="L4" s="63"/>
      <c r="N4" s="62"/>
      <c r="O4" s="62"/>
      <c r="P4" s="62"/>
      <c r="Q4" s="86" t="s">
        <v>89</v>
      </c>
    </row>
    <row r="5" spans="1:17" ht="18.75" customHeight="1" x14ac:dyDescent="0.25">
      <c r="I5" s="61"/>
      <c r="M5" s="63"/>
      <c r="O5" s="62"/>
      <c r="P5" s="62"/>
      <c r="Q5" s="86" t="s">
        <v>90</v>
      </c>
    </row>
    <row r="6" spans="1:17" ht="78.75" customHeight="1" x14ac:dyDescent="0.25">
      <c r="A6" s="47" t="s">
        <v>26</v>
      </c>
      <c r="B6" s="47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2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1"/>
      <c r="B7" s="49"/>
      <c r="C7" s="49"/>
      <c r="D7" s="49"/>
      <c r="E7" s="49"/>
      <c r="F7" s="49"/>
      <c r="G7" s="31"/>
      <c r="H7" s="49"/>
      <c r="I7" s="65">
        <f t="shared" ref="I7:I9" si="0">G7*H7</f>
        <v>0</v>
      </c>
      <c r="J7" s="71"/>
      <c r="K7" s="72"/>
      <c r="L7" s="64">
        <f t="shared" ref="L7" si="1">K7*H7/15</f>
        <v>0</v>
      </c>
      <c r="M7" s="65">
        <f>I7*J7</f>
        <v>0</v>
      </c>
      <c r="N7" s="66">
        <f>M7/30</f>
        <v>0</v>
      </c>
      <c r="O7" s="64" t="e">
        <f t="shared" ref="O7" si="2">M7/L7</f>
        <v>#DIV/0!</v>
      </c>
      <c r="P7" s="64" t="e">
        <f>N7/L7</f>
        <v>#DIV/0!</v>
      </c>
      <c r="Q7" s="45"/>
    </row>
    <row r="8" spans="1:17" ht="15.75" customHeight="1" x14ac:dyDescent="0.25">
      <c r="A8" s="41"/>
      <c r="B8" s="41"/>
      <c r="C8" s="41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ref="L8:L24" si="3">K8*H8/15</f>
        <v>0</v>
      </c>
      <c r="M8" s="65">
        <f t="shared" ref="M8:M24" si="4">I8*J8</f>
        <v>0</v>
      </c>
      <c r="N8" s="66">
        <f t="shared" ref="N8:N24" si="5">M8/30</f>
        <v>0</v>
      </c>
      <c r="O8" s="64" t="e">
        <f t="shared" ref="O8:O24" si="6">M8/L8</f>
        <v>#DIV/0!</v>
      </c>
      <c r="P8" s="64" t="e">
        <f t="shared" ref="P8:P24" si="7">N8/L8</f>
        <v>#DIV/0!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3"/>
        <v>0</v>
      </c>
      <c r="M9" s="65">
        <f t="shared" si="4"/>
        <v>0</v>
      </c>
      <c r="N9" s="66">
        <f t="shared" si="5"/>
        <v>0</v>
      </c>
      <c r="O9" s="64" t="e">
        <f t="shared" si="6"/>
        <v>#DIV/0!</v>
      </c>
      <c r="P9" s="64" t="e">
        <f t="shared" si="7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ref="I10:I24" si="8">G10*H10</f>
        <v>0</v>
      </c>
      <c r="J10" s="73"/>
      <c r="K10" s="73"/>
      <c r="L10" s="64">
        <f t="shared" si="3"/>
        <v>0</v>
      </c>
      <c r="M10" s="65">
        <f t="shared" si="4"/>
        <v>0</v>
      </c>
      <c r="N10" s="66">
        <f t="shared" si="5"/>
        <v>0</v>
      </c>
      <c r="O10" s="64" t="e">
        <f t="shared" si="6"/>
        <v>#DIV/0!</v>
      </c>
      <c r="P10" s="64" t="e">
        <f t="shared" si="7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8"/>
        <v>0</v>
      </c>
      <c r="J11" s="73"/>
      <c r="K11" s="73"/>
      <c r="L11" s="64">
        <f t="shared" si="3"/>
        <v>0</v>
      </c>
      <c r="M11" s="65">
        <f t="shared" si="4"/>
        <v>0</v>
      </c>
      <c r="N11" s="66">
        <f t="shared" si="5"/>
        <v>0</v>
      </c>
      <c r="O11" s="64" t="e">
        <f t="shared" si="6"/>
        <v>#DIV/0!</v>
      </c>
      <c r="P11" s="64" t="e">
        <f t="shared" si="7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 x14ac:dyDescent="0.25">
      <c r="A25" s="113" t="s">
        <v>13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8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8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tabSelected="1" zoomScaleNormal="10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9" t="s">
        <v>18</v>
      </c>
      <c r="H1" s="110"/>
      <c r="I1" s="111"/>
      <c r="J1" s="2" t="s">
        <v>67</v>
      </c>
      <c r="K1" s="58" t="s">
        <v>68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7" x14ac:dyDescent="0.25">
      <c r="E2" s="10" t="s">
        <v>14</v>
      </c>
      <c r="F2" s="83">
        <v>26</v>
      </c>
      <c r="G2" s="125" t="str">
        <f>'2026-27 Summary'!C2</f>
        <v>OSH-RADS</v>
      </c>
      <c r="H2" s="125"/>
      <c r="I2" s="125"/>
      <c r="J2" s="11">
        <f>'2026-27 Summary'!D2</f>
        <v>0.4</v>
      </c>
      <c r="K2" s="4">
        <f>SUM(K7:K42)</f>
        <v>0.2</v>
      </c>
      <c r="L2" s="5">
        <f>SUM(L7:L42)</f>
        <v>77.25</v>
      </c>
      <c r="M2" s="6">
        <f>SUM(M7:M42)</f>
        <v>2.5750000000000002</v>
      </c>
      <c r="N2" s="6">
        <f>L2/K2</f>
        <v>386.25</v>
      </c>
      <c r="O2" s="6">
        <f>M2/K2</f>
        <v>12.875</v>
      </c>
      <c r="P2"/>
    </row>
    <row r="3" spans="1:17" ht="19.5" customHeight="1" x14ac:dyDescent="0.25">
      <c r="A3" s="129"/>
      <c r="B3" s="129"/>
      <c r="C3" s="129"/>
      <c r="D3" s="129"/>
      <c r="E3" s="129"/>
      <c r="F3" s="129"/>
      <c r="H3" s="107" t="s">
        <v>57</v>
      </c>
      <c r="I3" s="107"/>
      <c r="J3" s="108"/>
      <c r="K3" s="4">
        <f>'2026-27 Summary'!D2-'Summer 26'!L2-'Fall 26 (compressed)'!K2-'Winter 26-27'!L2-'Spring 27 (compressed)'!K2</f>
        <v>0</v>
      </c>
      <c r="M3" s="62"/>
      <c r="N3" s="62"/>
      <c r="O3" s="62"/>
      <c r="P3"/>
    </row>
    <row r="4" spans="1:17" ht="19.5" customHeight="1" x14ac:dyDescent="0.25">
      <c r="A4" s="1" t="s">
        <v>5</v>
      </c>
      <c r="B4" s="123" t="s">
        <v>117</v>
      </c>
      <c r="C4" s="124"/>
      <c r="E4" s="94" t="s">
        <v>86</v>
      </c>
      <c r="F4" s="94"/>
      <c r="G4" s="94"/>
      <c r="H4" s="94"/>
      <c r="I4" s="94"/>
      <c r="J4" s="70"/>
      <c r="K4" s="41" t="s">
        <v>83</v>
      </c>
      <c r="M4" s="62"/>
      <c r="N4" s="62"/>
      <c r="O4" s="62"/>
      <c r="P4"/>
    </row>
    <row r="5" spans="1:17" ht="19.5" customHeight="1" x14ac:dyDescent="0.25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 x14ac:dyDescent="0.25">
      <c r="A6" s="47" t="s">
        <v>26</v>
      </c>
      <c r="B6" s="47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2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103</v>
      </c>
      <c r="B7" s="49">
        <v>50</v>
      </c>
      <c r="C7" s="49" t="s">
        <v>105</v>
      </c>
      <c r="D7" s="49" t="s">
        <v>114</v>
      </c>
      <c r="E7" s="49" t="s">
        <v>104</v>
      </c>
      <c r="F7" s="31">
        <v>25</v>
      </c>
      <c r="G7" s="49">
        <v>1</v>
      </c>
      <c r="H7" s="68">
        <f t="shared" ref="H7:H42" si="0">F7*G7</f>
        <v>25</v>
      </c>
      <c r="I7" s="50">
        <v>3</v>
      </c>
      <c r="J7" s="32">
        <v>3</v>
      </c>
      <c r="K7" s="64">
        <f t="shared" ref="K7" si="1">J7*G7/15</f>
        <v>0.2</v>
      </c>
      <c r="L7">
        <v>77.25</v>
      </c>
      <c r="M7" s="66">
        <f>L7/30</f>
        <v>2.5750000000000002</v>
      </c>
      <c r="N7" s="64">
        <f>L7/K7</f>
        <v>386.25</v>
      </c>
      <c r="O7" s="64">
        <f t="shared" ref="O7:O17" si="2">M7/K7</f>
        <v>12.875</v>
      </c>
      <c r="P7" s="51"/>
    </row>
    <row r="8" spans="1:17" ht="15.75" customHeight="1" x14ac:dyDescent="0.25">
      <c r="A8" s="49"/>
      <c r="B8" s="49"/>
      <c r="C8" s="49"/>
      <c r="D8" s="49"/>
      <c r="E8" s="49"/>
      <c r="F8" s="31"/>
      <c r="G8" s="49"/>
      <c r="H8" s="68">
        <f t="shared" si="0"/>
        <v>0</v>
      </c>
      <c r="I8" s="50"/>
      <c r="J8" s="32"/>
      <c r="K8" s="64">
        <f t="shared" ref="K8:K42" si="3">J8*G8/15</f>
        <v>0</v>
      </c>
      <c r="L8" s="65">
        <f t="shared" ref="L8:L42" si="4">(H8*I8)</f>
        <v>0</v>
      </c>
      <c r="M8" s="66">
        <f t="shared" ref="M8:M42" si="5">L8/30</f>
        <v>0</v>
      </c>
      <c r="N8" s="64" t="e">
        <f t="shared" ref="N8:N42" si="6">L8/K8</f>
        <v>#DIV/0!</v>
      </c>
      <c r="O8" s="64" t="e">
        <f t="shared" si="2"/>
        <v>#DIV/0!</v>
      </c>
      <c r="P8" s="51"/>
    </row>
    <row r="9" spans="1:17" ht="15.75" customHeight="1" x14ac:dyDescent="0.25">
      <c r="A9" s="49"/>
      <c r="B9" s="41"/>
      <c r="C9" s="49"/>
      <c r="D9" s="49"/>
      <c r="E9" s="49"/>
      <c r="F9" s="31"/>
      <c r="G9" s="49"/>
      <c r="H9" s="68">
        <f t="shared" si="0"/>
        <v>0</v>
      </c>
      <c r="I9" s="50"/>
      <c r="J9" s="32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64" t="e">
        <f t="shared" si="2"/>
        <v>#DIV/0!</v>
      </c>
      <c r="P9" s="51"/>
    </row>
    <row r="10" spans="1:17" ht="15.75" customHeight="1" x14ac:dyDescent="0.25">
      <c r="A10" s="49"/>
      <c r="B10" s="49"/>
      <c r="C10" s="49"/>
      <c r="D10" s="49"/>
      <c r="E10" s="49"/>
      <c r="F10" s="49"/>
      <c r="G10" s="49"/>
      <c r="H10" s="68">
        <f t="shared" si="0"/>
        <v>0</v>
      </c>
      <c r="I10" s="50"/>
      <c r="J10" s="50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64" t="e">
        <f t="shared" si="2"/>
        <v>#DIV/0!</v>
      </c>
      <c r="P10" s="51"/>
    </row>
    <row r="11" spans="1:17" ht="15.75" customHeight="1" x14ac:dyDescent="0.25">
      <c r="A11" s="49"/>
      <c r="B11" s="49"/>
      <c r="C11" s="49"/>
      <c r="D11" s="49"/>
      <c r="E11" s="49"/>
      <c r="F11" s="49"/>
      <c r="G11" s="49"/>
      <c r="H11" s="68">
        <f t="shared" si="0"/>
        <v>0</v>
      </c>
      <c r="I11" s="50"/>
      <c r="J11" s="50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64" t="e">
        <f t="shared" si="2"/>
        <v>#DIV/0!</v>
      </c>
      <c r="P11" s="51"/>
    </row>
    <row r="12" spans="1:17" ht="15.75" customHeight="1" x14ac:dyDescent="0.25">
      <c r="A12" s="41"/>
      <c r="B12" s="41"/>
      <c r="C12" s="49"/>
      <c r="D12" s="49"/>
      <c r="E12" s="49"/>
      <c r="F12" s="49"/>
      <c r="G12" s="49"/>
      <c r="H12" s="68">
        <f t="shared" si="0"/>
        <v>0</v>
      </c>
      <c r="I12" s="50"/>
      <c r="J12" s="50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64" t="e">
        <f t="shared" si="2"/>
        <v>#DIV/0!</v>
      </c>
      <c r="P12" s="51"/>
    </row>
    <row r="13" spans="1:17" ht="15.75" customHeight="1" x14ac:dyDescent="0.25">
      <c r="A13" s="41"/>
      <c r="B13" s="41"/>
      <c r="C13" s="49"/>
      <c r="D13" s="49"/>
      <c r="E13" s="49"/>
      <c r="F13" s="49"/>
      <c r="G13" s="49"/>
      <c r="H13" s="68">
        <f t="shared" si="0"/>
        <v>0</v>
      </c>
      <c r="I13" s="50"/>
      <c r="J13" s="50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64" t="e">
        <f t="shared" si="2"/>
        <v>#DIV/0!</v>
      </c>
      <c r="P13" s="51"/>
    </row>
    <row r="14" spans="1:17" ht="15.75" customHeight="1" x14ac:dyDescent="0.25">
      <c r="A14" s="49"/>
      <c r="B14" s="41"/>
      <c r="C14" s="49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64" t="e">
        <f t="shared" si="2"/>
        <v>#DIV/0!</v>
      </c>
      <c r="P14" s="51"/>
    </row>
    <row r="15" spans="1:17" ht="15.75" customHeight="1" x14ac:dyDescent="0.25">
      <c r="A15" s="49"/>
      <c r="B15" s="41"/>
      <c r="C15" s="49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64" t="e">
        <f t="shared" si="2"/>
        <v>#DIV/0!</v>
      </c>
      <c r="P15" s="51"/>
    </row>
    <row r="16" spans="1:17" ht="15.75" customHeight="1" x14ac:dyDescent="0.25">
      <c r="A16" s="49"/>
      <c r="B16" s="41"/>
      <c r="C16" s="49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64" t="e">
        <f t="shared" si="2"/>
        <v>#DIV/0!</v>
      </c>
      <c r="P16" s="51"/>
    </row>
    <row r="17" spans="1:16" ht="15.75" customHeight="1" x14ac:dyDescent="0.25">
      <c r="A17" s="49"/>
      <c r="B17" s="41"/>
      <c r="C17" s="49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64" t="e">
        <f t="shared" si="2"/>
        <v>#DIV/0!</v>
      </c>
      <c r="P17" s="51"/>
    </row>
    <row r="18" spans="1:16" ht="15.75" customHeight="1" x14ac:dyDescent="0.25">
      <c r="A18" s="49"/>
      <c r="B18" s="41"/>
      <c r="C18" s="49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64" t="e">
        <f>M18/K18</f>
        <v>#DIV/0!</v>
      </c>
      <c r="P18" s="51"/>
    </row>
    <row r="19" spans="1:16" ht="15.75" customHeight="1" x14ac:dyDescent="0.25">
      <c r="A19" s="49"/>
      <c r="B19" s="41"/>
      <c r="C19" s="49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64" t="e">
        <f t="shared" ref="O19:O42" si="7">M19/K19</f>
        <v>#DIV/0!</v>
      </c>
      <c r="P19" s="51"/>
    </row>
    <row r="20" spans="1:16" ht="15.75" customHeight="1" x14ac:dyDescent="0.25">
      <c r="A20" s="49"/>
      <c r="B20" s="41"/>
      <c r="C20" s="49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64" t="e">
        <f t="shared" si="7"/>
        <v>#DIV/0!</v>
      </c>
      <c r="P20" s="51"/>
    </row>
    <row r="21" spans="1:16" ht="15.75" customHeight="1" x14ac:dyDescent="0.25">
      <c r="A21" s="49"/>
      <c r="B21" s="41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64" t="e">
        <f t="shared" si="7"/>
        <v>#DIV/0!</v>
      </c>
      <c r="P21" s="51"/>
    </row>
    <row r="22" spans="1:16" ht="15.75" customHeight="1" x14ac:dyDescent="0.25">
      <c r="A22" s="49"/>
      <c r="B22" s="41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64" t="e">
        <f t="shared" si="7"/>
        <v>#DIV/0!</v>
      </c>
      <c r="P22" s="51"/>
    </row>
    <row r="23" spans="1:16" ht="15.75" customHeight="1" x14ac:dyDescent="0.25">
      <c r="A23" s="49"/>
      <c r="B23" s="41"/>
      <c r="C23" s="49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64" t="e">
        <f t="shared" si="7"/>
        <v>#DIV/0!</v>
      </c>
      <c r="P23" s="51"/>
    </row>
    <row r="24" spans="1:16" ht="15.75" customHeight="1" x14ac:dyDescent="0.25">
      <c r="A24" s="41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64" t="e">
        <f t="shared" si="7"/>
        <v>#DIV/0!</v>
      </c>
      <c r="P24" s="51"/>
    </row>
    <row r="25" spans="1:16" ht="15.75" customHeight="1" x14ac:dyDescent="0.25">
      <c r="A25" s="41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64" t="e">
        <f t="shared" si="7"/>
        <v>#DIV/0!</v>
      </c>
      <c r="P25" s="51"/>
    </row>
    <row r="26" spans="1:16" ht="15.75" customHeight="1" x14ac:dyDescent="0.25">
      <c r="A26" s="41"/>
      <c r="B26" s="41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64" t="e">
        <f t="shared" si="7"/>
        <v>#DIV/0!</v>
      </c>
      <c r="P26" s="51"/>
    </row>
    <row r="27" spans="1:16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64" t="e">
        <f t="shared" si="7"/>
        <v>#DIV/0!</v>
      </c>
      <c r="P27" s="51"/>
    </row>
    <row r="28" spans="1:16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64" t="e">
        <f t="shared" si="7"/>
        <v>#DIV/0!</v>
      </c>
      <c r="P28" s="51"/>
    </row>
    <row r="29" spans="1:16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64" t="e">
        <f t="shared" si="7"/>
        <v>#DIV/0!</v>
      </c>
      <c r="P29" s="51"/>
    </row>
    <row r="30" spans="1:16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0"/>
        <v>0</v>
      </c>
      <c r="I30" s="50"/>
      <c r="J30" s="50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64" t="e">
        <f t="shared" si="7"/>
        <v>#DIV/0!</v>
      </c>
      <c r="P30" s="51"/>
    </row>
    <row r="31" spans="1:16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0"/>
        <v>0</v>
      </c>
      <c r="I31" s="50"/>
      <c r="J31" s="50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64" t="e">
        <f t="shared" si="7"/>
        <v>#DIV/0!</v>
      </c>
      <c r="P31" s="51"/>
    </row>
    <row r="32" spans="1:16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8">F32*G32</f>
        <v>0</v>
      </c>
      <c r="I32" s="50"/>
      <c r="J32" s="50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64" t="e">
        <f t="shared" si="7"/>
        <v>#DIV/0!</v>
      </c>
      <c r="P32" s="51"/>
    </row>
    <row r="33" spans="1:16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8"/>
        <v>0</v>
      </c>
      <c r="I33" s="50"/>
      <c r="J33" s="50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64" t="e">
        <f t="shared" si="7"/>
        <v>#DIV/0!</v>
      </c>
      <c r="P33" s="51"/>
    </row>
    <row r="34" spans="1:16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8"/>
        <v>0</v>
      </c>
      <c r="I34" s="50"/>
      <c r="J34" s="50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64" t="e">
        <f t="shared" si="7"/>
        <v>#DIV/0!</v>
      </c>
      <c r="P34" s="51"/>
    </row>
    <row r="35" spans="1:16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8"/>
        <v>0</v>
      </c>
      <c r="I35" s="50"/>
      <c r="J35" s="50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64" t="e">
        <f t="shared" si="7"/>
        <v>#DIV/0!</v>
      </c>
      <c r="P35" s="51"/>
    </row>
    <row r="36" spans="1:16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8"/>
        <v>0</v>
      </c>
      <c r="I36" s="50"/>
      <c r="J36" s="50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64" t="e">
        <f t="shared" si="7"/>
        <v>#DIV/0!</v>
      </c>
      <c r="P36" s="51"/>
    </row>
    <row r="37" spans="1:16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64" t="e">
        <f t="shared" si="7"/>
        <v>#DIV/0!</v>
      </c>
      <c r="P37" s="51"/>
    </row>
    <row r="38" spans="1:16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64" t="e">
        <f t="shared" si="7"/>
        <v>#DIV/0!</v>
      </c>
      <c r="P38" s="51"/>
    </row>
    <row r="39" spans="1:16" ht="15.75" customHeight="1" x14ac:dyDescent="0.25">
      <c r="A39" s="52"/>
      <c r="B39" s="52"/>
      <c r="C39" s="49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64" t="e">
        <f t="shared" si="7"/>
        <v>#DIV/0!</v>
      </c>
      <c r="P39" s="51"/>
    </row>
    <row r="40" spans="1:16" ht="15.75" customHeight="1" x14ac:dyDescent="0.25">
      <c r="A40" s="52"/>
      <c r="B40" s="52"/>
      <c r="C40" s="49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64" t="e">
        <f t="shared" si="7"/>
        <v>#DIV/0!</v>
      </c>
      <c r="P40" s="51"/>
    </row>
    <row r="41" spans="1:16" ht="15.75" customHeight="1" x14ac:dyDescent="0.25">
      <c r="A41" s="42"/>
      <c r="B41" s="42"/>
      <c r="C41" s="49"/>
      <c r="D41" s="49"/>
      <c r="E41" s="43"/>
      <c r="F41" s="49"/>
      <c r="G41" s="49"/>
      <c r="H41" s="68">
        <f t="shared" si="0"/>
        <v>0</v>
      </c>
      <c r="I41" s="50"/>
      <c r="J41" s="43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64" t="e">
        <f t="shared" si="7"/>
        <v>#DIV/0!</v>
      </c>
      <c r="P41" s="51"/>
    </row>
    <row r="42" spans="1:16" ht="15.75" customHeight="1" x14ac:dyDescent="0.25">
      <c r="A42" s="41"/>
      <c r="B42" s="49"/>
      <c r="C42" s="49"/>
      <c r="D42" s="49"/>
      <c r="E42" s="49"/>
      <c r="F42" s="49"/>
      <c r="G42" s="49"/>
      <c r="H42" s="68">
        <f t="shared" si="0"/>
        <v>0</v>
      </c>
      <c r="I42" s="50"/>
      <c r="J42" s="50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64" t="e">
        <f t="shared" si="7"/>
        <v>#DIV/0!</v>
      </c>
      <c r="P42" s="51"/>
    </row>
    <row r="43" spans="1:16" ht="18.75" customHeight="1" x14ac:dyDescent="0.25">
      <c r="A43" s="113" t="s">
        <v>13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</row>
    <row r="44" spans="1:16" ht="61.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8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D8:D42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C8:C42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9" t="s">
        <v>18</v>
      </c>
      <c r="I1" s="110"/>
      <c r="J1" s="111"/>
      <c r="K1" s="2" t="s">
        <v>67</v>
      </c>
      <c r="L1" s="58" t="s">
        <v>101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100</v>
      </c>
    </row>
    <row r="2" spans="1:17" x14ac:dyDescent="0.25">
      <c r="F2" s="10" t="s">
        <v>91</v>
      </c>
      <c r="G2" s="83" t="s">
        <v>60</v>
      </c>
      <c r="H2" s="112" t="str">
        <f>'2026-27 Summary'!C2</f>
        <v>OSH-RADS</v>
      </c>
      <c r="I2" s="112"/>
      <c r="J2" s="112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92</v>
      </c>
    </row>
    <row r="3" spans="1:17" ht="19.5" customHeight="1" x14ac:dyDescent="0.25">
      <c r="A3" s="122"/>
      <c r="B3" s="122"/>
      <c r="C3" s="122"/>
      <c r="D3" s="122"/>
      <c r="E3" s="122"/>
      <c r="F3" s="122"/>
      <c r="G3" s="122"/>
      <c r="H3" t="s">
        <v>32</v>
      </c>
      <c r="I3" s="107" t="s">
        <v>57</v>
      </c>
      <c r="J3" s="107"/>
      <c r="K3" s="108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/>
    </row>
    <row r="4" spans="1:17" ht="19.5" customHeight="1" x14ac:dyDescent="0.25">
      <c r="A4" s="1" t="s">
        <v>5</v>
      </c>
      <c r="B4" s="123"/>
      <c r="C4" s="124"/>
      <c r="E4" s="94" t="s">
        <v>86</v>
      </c>
      <c r="F4" s="94"/>
      <c r="G4" s="94"/>
      <c r="H4" s="94"/>
      <c r="I4" s="94"/>
      <c r="J4" s="70"/>
      <c r="K4" s="41"/>
      <c r="L4" s="63"/>
      <c r="N4" s="62"/>
      <c r="O4" s="62"/>
      <c r="P4" s="62"/>
      <c r="Q4" s="86"/>
    </row>
    <row r="5" spans="1:17" ht="19.350000000000001" customHeight="1" x14ac:dyDescent="0.25">
      <c r="I5" s="61"/>
      <c r="M5" s="63"/>
      <c r="O5" s="62"/>
      <c r="P5" s="62"/>
      <c r="Q5" s="86"/>
    </row>
    <row r="6" spans="1:17" ht="75" x14ac:dyDescent="0.25">
      <c r="A6" s="47" t="s">
        <v>26</v>
      </c>
      <c r="B6" s="47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2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1"/>
      <c r="B7" s="49"/>
      <c r="C7" s="49"/>
      <c r="D7" s="49"/>
      <c r="E7" s="49"/>
      <c r="F7" s="49"/>
      <c r="G7" s="31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 x14ac:dyDescent="0.25">
      <c r="A8" s="41"/>
      <c r="B8" s="41"/>
      <c r="C8" s="41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 x14ac:dyDescent="0.25">
      <c r="A25" s="113" t="s">
        <v>13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8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8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42578125" style="61" bestFit="1" customWidth="1"/>
    <col min="13" max="13" width="8.28515625" style="61" customWidth="1"/>
    <col min="14" max="14" width="13.42578125" style="61" customWidth="1"/>
    <col min="15" max="15" width="15.42578125" style="61" customWidth="1"/>
    <col min="16" max="16" width="57.42578125" style="61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9" t="s">
        <v>18</v>
      </c>
      <c r="H1" s="110"/>
      <c r="I1" s="111"/>
      <c r="J1" s="69" t="s">
        <v>67</v>
      </c>
      <c r="K1" s="58" t="s">
        <v>69</v>
      </c>
      <c r="L1" s="59" t="s">
        <v>10</v>
      </c>
      <c r="M1" s="60" t="s">
        <v>3</v>
      </c>
      <c r="N1" s="58" t="s">
        <v>29</v>
      </c>
      <c r="O1" s="58" t="s">
        <v>56</v>
      </c>
      <c r="P1" s="21"/>
    </row>
    <row r="2" spans="1:17" x14ac:dyDescent="0.25">
      <c r="E2" s="10" t="s">
        <v>15</v>
      </c>
      <c r="F2" s="83">
        <v>27</v>
      </c>
      <c r="G2" s="125" t="str">
        <f>'2026-27 Summary'!C2</f>
        <v>OSH-RADS</v>
      </c>
      <c r="H2" s="125"/>
      <c r="I2" s="125"/>
      <c r="J2" s="11">
        <f>'2026-27 Summary'!D2</f>
        <v>0.4</v>
      </c>
      <c r="K2" s="4">
        <f>SUM(K7:K42)</f>
        <v>0.2</v>
      </c>
      <c r="L2" s="12">
        <f>SUM(L7:L42)</f>
        <v>61.8</v>
      </c>
      <c r="M2" s="13">
        <f>SUM(M7:M42)</f>
        <v>2.06</v>
      </c>
      <c r="N2" s="13">
        <f>L2/K2</f>
        <v>308.99999999999994</v>
      </c>
      <c r="O2" s="6">
        <f>M2/K2</f>
        <v>10.299999999999999</v>
      </c>
      <c r="P2"/>
    </row>
    <row r="3" spans="1:17" ht="19.5" customHeight="1" x14ac:dyDescent="0.25">
      <c r="A3" s="1"/>
      <c r="G3" s="93"/>
      <c r="H3" s="107" t="s">
        <v>57</v>
      </c>
      <c r="I3" s="107"/>
      <c r="J3" s="108"/>
      <c r="K3" s="4">
        <f>'2026-27 Summary'!D2-'Summer 26'!L2-'Fall 26 (compressed)'!K2-'Winter 26-27'!L2-'Spring 27 (compressed)'!K2</f>
        <v>0</v>
      </c>
      <c r="L3" s="14"/>
      <c r="M3" s="15"/>
      <c r="N3" s="15"/>
      <c r="O3" s="62"/>
      <c r="P3"/>
    </row>
    <row r="4" spans="1:17" ht="19.5" customHeight="1" x14ac:dyDescent="0.25">
      <c r="A4" s="1" t="s">
        <v>5</v>
      </c>
      <c r="B4" s="123" t="s">
        <v>117</v>
      </c>
      <c r="C4" s="124"/>
      <c r="E4" s="94" t="s">
        <v>86</v>
      </c>
      <c r="F4" s="94"/>
      <c r="G4" s="94"/>
      <c r="H4" s="94"/>
      <c r="I4" s="94"/>
      <c r="J4" s="70"/>
      <c r="K4" s="41" t="s">
        <v>83</v>
      </c>
      <c r="M4" s="62"/>
      <c r="N4" s="62"/>
      <c r="O4" s="62"/>
      <c r="P4" s="130" t="s">
        <v>31</v>
      </c>
    </row>
    <row r="5" spans="1:17" ht="19.5" customHeight="1" x14ac:dyDescent="0.25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1"/>
    </row>
    <row r="6" spans="1:17" ht="76.5" customHeight="1" x14ac:dyDescent="0.25">
      <c r="A6" s="47" t="s">
        <v>26</v>
      </c>
      <c r="B6" s="47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2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103</v>
      </c>
      <c r="B7" s="49">
        <v>67</v>
      </c>
      <c r="C7" s="49" t="s">
        <v>45</v>
      </c>
      <c r="D7" s="49" t="s">
        <v>77</v>
      </c>
      <c r="E7" s="49" t="s">
        <v>104</v>
      </c>
      <c r="F7" s="31">
        <v>20</v>
      </c>
      <c r="G7" s="49">
        <v>1</v>
      </c>
      <c r="H7" s="65">
        <f t="shared" ref="H7:H40" si="0">F7*G7</f>
        <v>20</v>
      </c>
      <c r="I7" s="71">
        <v>3</v>
      </c>
      <c r="J7" s="72">
        <v>3</v>
      </c>
      <c r="K7" s="64">
        <f t="shared" ref="K7" si="1">J7*G7/15</f>
        <v>0.2</v>
      </c>
      <c r="L7" s="65">
        <v>61.8</v>
      </c>
      <c r="M7" s="66">
        <f>L7/30</f>
        <v>2.06</v>
      </c>
      <c r="N7" s="64">
        <f t="shared" ref="N7" si="2">L7/K7</f>
        <v>308.99999999999994</v>
      </c>
      <c r="O7" s="64">
        <f>M7/K7</f>
        <v>10.299999999999999</v>
      </c>
      <c r="P7" s="51"/>
    </row>
    <row r="8" spans="1:17" ht="15.75" customHeight="1" x14ac:dyDescent="0.25">
      <c r="A8" s="49"/>
      <c r="B8" s="49"/>
      <c r="C8" s="49"/>
      <c r="D8" s="49"/>
      <c r="E8" s="49"/>
      <c r="F8" s="31"/>
      <c r="G8" s="49"/>
      <c r="H8" s="65">
        <f t="shared" si="0"/>
        <v>0</v>
      </c>
      <c r="I8" s="71"/>
      <c r="J8" s="72"/>
      <c r="K8" s="64">
        <f t="shared" ref="K8:K42" si="3">J8*G8/15</f>
        <v>0</v>
      </c>
      <c r="L8" s="65">
        <f t="shared" ref="L8:L42" si="4">(H8*I8)</f>
        <v>0</v>
      </c>
      <c r="M8" s="66">
        <f t="shared" ref="M8:M42" si="5">L8/30</f>
        <v>0</v>
      </c>
      <c r="N8" s="64" t="e">
        <f t="shared" ref="N8:N42" si="6">L8/K8</f>
        <v>#DIV/0!</v>
      </c>
      <c r="O8" s="64" t="e">
        <f>M8/K8</f>
        <v>#DIV/0!</v>
      </c>
      <c r="P8" s="51"/>
    </row>
    <row r="9" spans="1:17" ht="15.75" customHeight="1" x14ac:dyDescent="0.25">
      <c r="A9" s="49"/>
      <c r="B9" s="49"/>
      <c r="C9" s="49"/>
      <c r="D9" s="49"/>
      <c r="E9" s="49"/>
      <c r="F9" s="31"/>
      <c r="G9" s="49"/>
      <c r="H9" s="65">
        <f t="shared" si="0"/>
        <v>0</v>
      </c>
      <c r="I9" s="71"/>
      <c r="J9" s="72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64" t="e">
        <f t="shared" ref="O9:O42" si="7">M9/K9</f>
        <v>#DIV/0!</v>
      </c>
      <c r="P9" s="51"/>
    </row>
    <row r="10" spans="1:17" ht="15.75" customHeight="1" x14ac:dyDescent="0.25">
      <c r="A10" s="49"/>
      <c r="B10" s="49"/>
      <c r="C10" s="49"/>
      <c r="D10" s="49"/>
      <c r="E10" s="49"/>
      <c r="F10" s="49"/>
      <c r="G10" s="49"/>
      <c r="H10" s="65">
        <f t="shared" si="0"/>
        <v>0</v>
      </c>
      <c r="I10" s="71"/>
      <c r="J10" s="71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64" t="e">
        <f t="shared" si="7"/>
        <v>#DIV/0!</v>
      </c>
      <c r="P10" s="51"/>
    </row>
    <row r="11" spans="1:17" ht="15.75" customHeight="1" x14ac:dyDescent="0.25">
      <c r="A11" s="49"/>
      <c r="B11" s="49"/>
      <c r="C11" s="49"/>
      <c r="D11" s="49"/>
      <c r="E11" s="49"/>
      <c r="F11" s="49"/>
      <c r="G11" s="49"/>
      <c r="H11" s="65">
        <f t="shared" si="0"/>
        <v>0</v>
      </c>
      <c r="I11" s="71"/>
      <c r="J11" s="71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64" t="e">
        <f t="shared" si="7"/>
        <v>#DIV/0!</v>
      </c>
      <c r="P11" s="51"/>
    </row>
    <row r="12" spans="1:17" ht="15.75" customHeight="1" x14ac:dyDescent="0.25">
      <c r="A12" s="33"/>
      <c r="B12" s="34"/>
      <c r="C12" s="49"/>
      <c r="D12" s="49"/>
      <c r="E12" s="49"/>
      <c r="F12" s="49"/>
      <c r="G12" s="49"/>
      <c r="H12" s="65">
        <f t="shared" si="0"/>
        <v>0</v>
      </c>
      <c r="I12" s="71"/>
      <c r="J12" s="71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64" t="e">
        <f t="shared" si="7"/>
        <v>#DIV/0!</v>
      </c>
      <c r="P12" s="51"/>
    </row>
    <row r="13" spans="1:17" ht="15.75" customHeight="1" x14ac:dyDescent="0.25">
      <c r="A13" s="35"/>
      <c r="B13" s="36"/>
      <c r="C13" s="49"/>
      <c r="D13" s="49"/>
      <c r="E13" s="49"/>
      <c r="F13" s="49"/>
      <c r="G13" s="49"/>
      <c r="H13" s="65">
        <f t="shared" si="0"/>
        <v>0</v>
      </c>
      <c r="I13" s="71"/>
      <c r="J13" s="71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64" t="e">
        <f t="shared" si="7"/>
        <v>#DIV/0!</v>
      </c>
      <c r="P13" s="51"/>
    </row>
    <row r="14" spans="1:17" ht="15.75" customHeight="1" x14ac:dyDescent="0.25">
      <c r="A14" s="35"/>
      <c r="B14" s="36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64" t="e">
        <f t="shared" si="7"/>
        <v>#DIV/0!</v>
      </c>
      <c r="P14" s="51"/>
    </row>
    <row r="15" spans="1:17" ht="15.75" customHeight="1" x14ac:dyDescent="0.25">
      <c r="A15" s="35"/>
      <c r="B15" s="36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64" t="e">
        <f t="shared" si="7"/>
        <v>#DIV/0!</v>
      </c>
      <c r="P15" s="51"/>
    </row>
    <row r="16" spans="1:17" ht="15.75" customHeight="1" x14ac:dyDescent="0.25">
      <c r="A16" s="35"/>
      <c r="B16" s="36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64" t="e">
        <f t="shared" si="7"/>
        <v>#DIV/0!</v>
      </c>
      <c r="P16" s="51"/>
    </row>
    <row r="17" spans="1:16" ht="15.75" customHeight="1" x14ac:dyDescent="0.25">
      <c r="A17" s="35"/>
      <c r="B17" s="36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64" t="e">
        <f t="shared" si="7"/>
        <v>#DIV/0!</v>
      </c>
      <c r="P17" s="51"/>
    </row>
    <row r="18" spans="1:16" ht="15.75" customHeight="1" x14ac:dyDescent="0.25">
      <c r="A18" s="35"/>
      <c r="B18" s="36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64" t="e">
        <f t="shared" si="7"/>
        <v>#DIV/0!</v>
      </c>
      <c r="P18" s="51"/>
    </row>
    <row r="19" spans="1:16" ht="15.75" customHeight="1" x14ac:dyDescent="0.25">
      <c r="A19" s="35"/>
      <c r="B19" s="36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64" t="e">
        <f t="shared" si="7"/>
        <v>#DIV/0!</v>
      </c>
      <c r="P19" s="51"/>
    </row>
    <row r="20" spans="1:16" ht="15.75" customHeight="1" x14ac:dyDescent="0.25">
      <c r="A20" s="35"/>
      <c r="B20" s="36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64" t="e">
        <f t="shared" si="7"/>
        <v>#DIV/0!</v>
      </c>
      <c r="P20" s="51"/>
    </row>
    <row r="21" spans="1:16" ht="15.75" customHeight="1" x14ac:dyDescent="0.25">
      <c r="A21" s="35"/>
      <c r="B21" s="36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64" t="e">
        <f t="shared" si="7"/>
        <v>#DIV/0!</v>
      </c>
      <c r="P21" s="51"/>
    </row>
    <row r="22" spans="1:16" ht="15.75" customHeight="1" x14ac:dyDescent="0.25">
      <c r="A22" s="35"/>
      <c r="B22" s="36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64" t="e">
        <f t="shared" si="7"/>
        <v>#DIV/0!</v>
      </c>
      <c r="P22" s="51"/>
    </row>
    <row r="23" spans="1:16" ht="15.75" customHeight="1" x14ac:dyDescent="0.25">
      <c r="A23" s="33"/>
      <c r="B23" s="34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64" t="e">
        <f t="shared" si="7"/>
        <v>#DIV/0!</v>
      </c>
      <c r="P23" s="51"/>
    </row>
    <row r="24" spans="1:16" ht="15.75" customHeight="1" x14ac:dyDescent="0.25">
      <c r="A24" s="33"/>
      <c r="B24" s="34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64" t="e">
        <f t="shared" si="7"/>
        <v>#DIV/0!</v>
      </c>
      <c r="P24" s="51"/>
    </row>
    <row r="25" spans="1:16" ht="15.75" customHeight="1" x14ac:dyDescent="0.25">
      <c r="A25" s="35"/>
      <c r="B25" s="36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64" t="e">
        <f t="shared" si="7"/>
        <v>#DIV/0!</v>
      </c>
      <c r="P25" s="51"/>
    </row>
    <row r="26" spans="1:16" ht="15.75" customHeight="1" x14ac:dyDescent="0.25">
      <c r="A26" s="33"/>
      <c r="B26" s="34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64" t="e">
        <f t="shared" si="7"/>
        <v>#DIV/0!</v>
      </c>
      <c r="P26" s="51"/>
    </row>
    <row r="27" spans="1:16" ht="15.75" customHeight="1" x14ac:dyDescent="0.25">
      <c r="A27" s="33"/>
      <c r="B27" s="34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64" t="e">
        <f t="shared" si="7"/>
        <v>#DIV/0!</v>
      </c>
      <c r="P27" s="51"/>
    </row>
    <row r="28" spans="1:16" ht="15.75" customHeight="1" x14ac:dyDescent="0.25">
      <c r="A28" s="35"/>
      <c r="B28" s="36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64" t="e">
        <f t="shared" si="7"/>
        <v>#DIV/0!</v>
      </c>
      <c r="P28" s="51"/>
    </row>
    <row r="29" spans="1:16" ht="15.75" customHeight="1" x14ac:dyDescent="0.25">
      <c r="A29" s="35"/>
      <c r="B29" s="36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64" t="e">
        <f t="shared" si="7"/>
        <v>#DIV/0!</v>
      </c>
      <c r="P29" s="51"/>
    </row>
    <row r="30" spans="1:16" ht="15.75" customHeight="1" x14ac:dyDescent="0.25">
      <c r="A30" s="35"/>
      <c r="B30" s="36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64" t="e">
        <f t="shared" si="7"/>
        <v>#DIV/0!</v>
      </c>
      <c r="P30" s="51"/>
    </row>
    <row r="31" spans="1:16" ht="15.75" customHeight="1" x14ac:dyDescent="0.25">
      <c r="A31" s="35"/>
      <c r="B31" s="36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64" t="e">
        <f t="shared" si="7"/>
        <v>#DIV/0!</v>
      </c>
      <c r="P31" s="51"/>
    </row>
    <row r="32" spans="1:16" ht="15.75" customHeight="1" x14ac:dyDescent="0.25">
      <c r="A32" s="35"/>
      <c r="B32" s="36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64" t="e">
        <f t="shared" si="7"/>
        <v>#DIV/0!</v>
      </c>
      <c r="P32" s="51"/>
    </row>
    <row r="33" spans="1:17" ht="15.75" customHeight="1" x14ac:dyDescent="0.25">
      <c r="A33" s="35"/>
      <c r="B33" s="36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64" t="e">
        <f t="shared" si="7"/>
        <v>#DIV/0!</v>
      </c>
      <c r="P33" s="51"/>
    </row>
    <row r="34" spans="1:17" ht="15.75" customHeight="1" x14ac:dyDescent="0.25">
      <c r="A34" s="35"/>
      <c r="B34" s="36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64" t="e">
        <f t="shared" si="7"/>
        <v>#DIV/0!</v>
      </c>
      <c r="P34" s="51"/>
    </row>
    <row r="35" spans="1:17" ht="15.75" customHeight="1" x14ac:dyDescent="0.25">
      <c r="A35" s="37"/>
      <c r="B35" s="38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64" t="e">
        <f t="shared" si="7"/>
        <v>#DIV/0!</v>
      </c>
      <c r="P35" s="51"/>
    </row>
    <row r="36" spans="1:17" ht="15.75" customHeight="1" x14ac:dyDescent="0.25">
      <c r="A36" s="37"/>
      <c r="B36" s="38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64" t="e">
        <f t="shared" si="7"/>
        <v>#DIV/0!</v>
      </c>
      <c r="P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64" t="e">
        <f t="shared" si="7"/>
        <v>#DIV/0!</v>
      </c>
      <c r="P37" s="51"/>
    </row>
    <row r="38" spans="1:17" ht="15.75" customHeight="1" x14ac:dyDescent="0.25">
      <c r="A38" s="39"/>
      <c r="B38" s="36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64" t="e">
        <f t="shared" si="7"/>
        <v>#DIV/0!</v>
      </c>
      <c r="P38" s="51"/>
    </row>
    <row r="39" spans="1:17" ht="15.75" customHeight="1" x14ac:dyDescent="0.25">
      <c r="A39" s="39"/>
      <c r="B39" s="40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64" t="e">
        <f t="shared" si="7"/>
        <v>#DIV/0!</v>
      </c>
      <c r="P39" s="51"/>
    </row>
    <row r="40" spans="1:17" ht="15.75" customHeight="1" x14ac:dyDescent="0.25">
      <c r="A40" s="39"/>
      <c r="B40" s="40"/>
      <c r="C40" s="49"/>
      <c r="D40" s="49"/>
      <c r="E40" s="49"/>
      <c r="F40" s="49"/>
      <c r="G40" s="49"/>
      <c r="H40" s="65">
        <f t="shared" si="0"/>
        <v>0</v>
      </c>
      <c r="I40" s="71"/>
      <c r="J40" s="71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64" t="e">
        <f t="shared" si="7"/>
        <v>#DIV/0!</v>
      </c>
      <c r="P40" s="51"/>
    </row>
    <row r="41" spans="1:17" ht="15.75" customHeight="1" x14ac:dyDescent="0.25">
      <c r="A41" s="39"/>
      <c r="B41" s="40"/>
      <c r="C41" s="49"/>
      <c r="D41" s="49"/>
      <c r="E41" s="49"/>
      <c r="F41" s="49"/>
      <c r="G41" s="49"/>
      <c r="H41" s="65">
        <f t="shared" ref="H41:H42" si="8">F41*G41</f>
        <v>0</v>
      </c>
      <c r="I41" s="71"/>
      <c r="J41" s="71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64" t="e">
        <f t="shared" si="7"/>
        <v>#DIV/0!</v>
      </c>
      <c r="P41" s="51"/>
    </row>
    <row r="42" spans="1:17" ht="15.75" customHeight="1" x14ac:dyDescent="0.25">
      <c r="A42" s="39"/>
      <c r="B42" s="56"/>
      <c r="C42" s="49"/>
      <c r="D42" s="49"/>
      <c r="E42" s="49"/>
      <c r="F42" s="49"/>
      <c r="G42" s="49"/>
      <c r="H42" s="65">
        <f t="shared" si="8"/>
        <v>0</v>
      </c>
      <c r="I42" s="71"/>
      <c r="J42" s="71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64" t="e">
        <f t="shared" si="7"/>
        <v>#DIV/0!</v>
      </c>
      <c r="P42" s="51"/>
    </row>
    <row r="43" spans="1:17" ht="18.75" customHeight="1" x14ac:dyDescent="0.25">
      <c r="A43" s="113" t="s">
        <v>13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</row>
    <row r="44" spans="1:17" s="44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8"/>
      <c r="Q44"/>
    </row>
    <row r="45" spans="1:17" x14ac:dyDescent="0.25">
      <c r="A45" s="119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1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8" t="s">
        <v>25</v>
      </c>
      <c r="B2" s="84" t="s">
        <v>60</v>
      </c>
      <c r="C2" s="10" t="s">
        <v>102</v>
      </c>
      <c r="D2" s="103">
        <v>0.4</v>
      </c>
      <c r="E2" s="4">
        <f>SUM('Summer 26'!L2,'Fall 26 (compressed)'!K2,'Winter 26-27'!L2,'Spring 27 (compressed)'!K2)</f>
        <v>0.4</v>
      </c>
      <c r="F2" s="4">
        <f>'Summer 26'!M2+'Fall 26 (compressed)'!L2+'Winter 26-27'!M2+'Spring 27 (compressed)'!L2</f>
        <v>139.05000000000001</v>
      </c>
      <c r="G2" s="4">
        <f>SUM('Summer 26'!N2,'Fall 26 (compressed)'!M2,'Winter 26-27'!N2,'Spring 27 (compressed)'!M2)</f>
        <v>4.6349999999999998</v>
      </c>
      <c r="H2" s="6">
        <f>F2/E2</f>
        <v>347.625</v>
      </c>
      <c r="I2" s="91">
        <f>G2/E2</f>
        <v>11.587499999999999</v>
      </c>
    </row>
    <row r="3" spans="1:14" x14ac:dyDescent="0.25">
      <c r="D3" t="s">
        <v>40</v>
      </c>
      <c r="H3" t="s">
        <v>57</v>
      </c>
    </row>
    <row r="4" spans="1:14" x14ac:dyDescent="0.25">
      <c r="D4" s="104">
        <v>0.4</v>
      </c>
    </row>
    <row r="6" spans="1:14" ht="15.75" thickBot="1" x14ac:dyDescent="0.3">
      <c r="A6" s="57"/>
      <c r="B6" s="57"/>
      <c r="D6" s="57"/>
      <c r="E6" s="88" t="s">
        <v>62</v>
      </c>
      <c r="F6" s="88" t="s">
        <v>63</v>
      </c>
      <c r="G6" s="57"/>
      <c r="H6" s="57"/>
      <c r="K6" s="57"/>
      <c r="L6" s="57"/>
      <c r="M6" s="57"/>
      <c r="N6" s="57"/>
    </row>
    <row r="7" spans="1:14" x14ac:dyDescent="0.25">
      <c r="D7" s="85" t="s">
        <v>28</v>
      </c>
      <c r="E7" s="98">
        <v>0</v>
      </c>
      <c r="F7" s="98">
        <v>0.2</v>
      </c>
    </row>
    <row r="8" spans="1:14" x14ac:dyDescent="0.25">
      <c r="D8" s="85" t="s">
        <v>11</v>
      </c>
      <c r="E8" s="98">
        <v>0</v>
      </c>
      <c r="F8" s="98">
        <v>2.2999999999999998</v>
      </c>
    </row>
    <row r="9" spans="1:14" x14ac:dyDescent="0.25">
      <c r="D9" s="85" t="s">
        <v>29</v>
      </c>
      <c r="E9" s="98">
        <v>0</v>
      </c>
      <c r="F9" s="98">
        <v>360</v>
      </c>
    </row>
    <row r="10" spans="1:14" x14ac:dyDescent="0.25">
      <c r="D10" s="85" t="s">
        <v>56</v>
      </c>
      <c r="E10" s="99">
        <v>0</v>
      </c>
      <c r="F10" s="99">
        <v>11.5</v>
      </c>
    </row>
    <row r="11" spans="1:14" x14ac:dyDescent="0.25">
      <c r="D11" s="85"/>
      <c r="E11" s="95"/>
      <c r="F11" s="95"/>
    </row>
    <row r="12" spans="1:14" x14ac:dyDescent="0.25">
      <c r="E12" s="132" t="s">
        <v>79</v>
      </c>
      <c r="F12" s="133"/>
      <c r="G12" s="133"/>
      <c r="H12" s="134"/>
    </row>
    <row r="13" spans="1:14" ht="15.75" thickBot="1" x14ac:dyDescent="0.3">
      <c r="E13" s="87" t="s">
        <v>28</v>
      </c>
      <c r="F13" s="87" t="s">
        <v>11</v>
      </c>
      <c r="G13" s="87" t="s">
        <v>29</v>
      </c>
      <c r="H13" s="87" t="s">
        <v>56</v>
      </c>
    </row>
    <row r="14" spans="1:14" x14ac:dyDescent="0.25">
      <c r="E14" s="98">
        <f>AVERAGE(E19:E23)</f>
        <v>0.56200000000000006</v>
      </c>
      <c r="F14" s="98">
        <f>AVERAGE(F19:F23)</f>
        <v>4.9340000000000002</v>
      </c>
      <c r="G14" s="98">
        <f>AVERAGE(G19:G23)</f>
        <v>284.32399999999996</v>
      </c>
      <c r="H14" s="98">
        <f>AVERAGE(H19:H23)</f>
        <v>9.0400000000000009</v>
      </c>
    </row>
    <row r="17" spans="4:8" x14ac:dyDescent="0.25">
      <c r="E17" s="132" t="s">
        <v>80</v>
      </c>
      <c r="F17" s="133"/>
      <c r="G17" s="133"/>
      <c r="H17" s="134"/>
    </row>
    <row r="18" spans="4:8" ht="15.75" thickBot="1" x14ac:dyDescent="0.3">
      <c r="E18" s="87" t="s">
        <v>28</v>
      </c>
      <c r="F18" s="87" t="s">
        <v>11</v>
      </c>
      <c r="G18" s="87" t="s">
        <v>29</v>
      </c>
      <c r="H18" s="87" t="s">
        <v>56</v>
      </c>
    </row>
    <row r="19" spans="4:8" x14ac:dyDescent="0.25">
      <c r="D19" s="85" t="s">
        <v>81</v>
      </c>
      <c r="E19" s="96">
        <v>0.67</v>
      </c>
      <c r="F19" s="96">
        <v>6.62</v>
      </c>
      <c r="G19" s="96">
        <v>302.85000000000002</v>
      </c>
      <c r="H19" s="96">
        <v>9.93</v>
      </c>
    </row>
    <row r="20" spans="4:8" x14ac:dyDescent="0.25">
      <c r="D20" s="85" t="s">
        <v>27</v>
      </c>
      <c r="E20" s="96">
        <v>0.4</v>
      </c>
      <c r="F20" s="96">
        <v>4.0999999999999996</v>
      </c>
      <c r="G20" s="96">
        <v>315</v>
      </c>
      <c r="H20" s="96">
        <v>10.25</v>
      </c>
    </row>
    <row r="21" spans="4:8" x14ac:dyDescent="0.25">
      <c r="D21" s="85" t="s">
        <v>33</v>
      </c>
      <c r="E21" s="96">
        <v>0.67</v>
      </c>
      <c r="F21" s="96">
        <v>4.6399999999999997</v>
      </c>
      <c r="G21" s="96">
        <v>226.39</v>
      </c>
      <c r="H21" s="96">
        <v>6.96</v>
      </c>
    </row>
    <row r="22" spans="4:8" x14ac:dyDescent="0.25">
      <c r="D22" s="85" t="s">
        <v>41</v>
      </c>
      <c r="E22" s="97">
        <v>0.4</v>
      </c>
      <c r="F22" s="97">
        <v>4.0999999999999996</v>
      </c>
      <c r="G22" s="97">
        <v>337.5</v>
      </c>
      <c r="H22" s="97">
        <v>10.25</v>
      </c>
    </row>
    <row r="23" spans="4:8" x14ac:dyDescent="0.25">
      <c r="D23" s="85" t="s">
        <v>64</v>
      </c>
      <c r="E23" s="21">
        <v>0.67</v>
      </c>
      <c r="F23" s="21">
        <v>5.21</v>
      </c>
      <c r="G23" s="21">
        <v>239.88</v>
      </c>
      <c r="H23" s="21">
        <v>7.81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Q1" sqref="Q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11.140625" style="61" bestFit="1" customWidth="1"/>
    <col min="15" max="15" width="15.42578125" style="61" customWidth="1"/>
    <col min="16" max="16" width="43" style="61" customWidth="1"/>
    <col min="17" max="17" width="40" customWidth="1"/>
  </cols>
  <sheetData>
    <row r="1" spans="1:16" x14ac:dyDescent="0.25">
      <c r="F1" s="2" t="s">
        <v>1</v>
      </c>
      <c r="G1" s="109" t="s">
        <v>18</v>
      </c>
      <c r="H1" s="110"/>
      <c r="I1" s="111"/>
      <c r="J1" s="69" t="s">
        <v>67</v>
      </c>
      <c r="K1" s="58" t="s">
        <v>70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6" x14ac:dyDescent="0.25">
      <c r="F2" s="101" t="s">
        <v>60</v>
      </c>
      <c r="G2" s="112" t="str">
        <f>'2026-27 Summary'!C2</f>
        <v>OSH-RADS</v>
      </c>
      <c r="H2" s="112"/>
      <c r="I2" s="112"/>
      <c r="J2" s="11">
        <f>'2026-27 Summary'!D2</f>
        <v>0.4</v>
      </c>
      <c r="K2" s="4">
        <f>SUM(K7:K15)</f>
        <v>0.26666666666666666</v>
      </c>
      <c r="L2" s="4">
        <f>SUM(L7:L15)</f>
        <v>80</v>
      </c>
      <c r="M2" s="4">
        <f>SUM(M7:M15)</f>
        <v>2.6666666666666665</v>
      </c>
      <c r="N2" s="13">
        <f>L2/K2</f>
        <v>300</v>
      </c>
      <c r="O2" s="6">
        <f>M2/K2</f>
        <v>10</v>
      </c>
      <c r="P2"/>
    </row>
    <row r="3" spans="1:16" ht="19.5" customHeight="1" x14ac:dyDescent="0.25">
      <c r="A3" s="146"/>
      <c r="B3" s="146"/>
      <c r="C3" s="146"/>
      <c r="D3" s="146"/>
      <c r="E3" s="146"/>
      <c r="F3" s="146"/>
      <c r="G3" s="146"/>
      <c r="H3" s="107" t="s">
        <v>57</v>
      </c>
      <c r="I3" s="107"/>
      <c r="J3" s="108"/>
      <c r="K3" s="4">
        <f>'2026-27 Summary'!D2-'Proposed Additions'!K2-'Summer 26'!L2-'Fall 26 (compressed)'!K2-'Winter 26-27'!L2-'Spring 27 (compressed)'!K2</f>
        <v>-0.26666666666666666</v>
      </c>
      <c r="L3" s="14"/>
      <c r="M3" s="15"/>
      <c r="N3" s="15"/>
      <c r="O3" s="62"/>
      <c r="P3"/>
    </row>
    <row r="4" spans="1:16" ht="19.5" customHeight="1" x14ac:dyDescent="0.25">
      <c r="A4" s="1" t="s">
        <v>5</v>
      </c>
      <c r="B4" s="123" t="s">
        <v>112</v>
      </c>
      <c r="C4" s="124"/>
      <c r="D4" s="100"/>
      <c r="E4" s="100"/>
      <c r="F4" s="100"/>
      <c r="G4" s="100"/>
      <c r="H4" s="61"/>
      <c r="I4" s="70"/>
      <c r="J4" s="63"/>
      <c r="K4" s="63"/>
      <c r="M4" s="62"/>
      <c r="N4" s="62"/>
      <c r="O4" s="62"/>
      <c r="P4"/>
    </row>
    <row r="5" spans="1:16" ht="16.5" customHeight="1" x14ac:dyDescent="0.25">
      <c r="H5" s="61"/>
      <c r="L5" s="63"/>
      <c r="N5" s="62"/>
      <c r="O5" s="62"/>
      <c r="P5"/>
    </row>
    <row r="6" spans="1:16" ht="80.45" customHeight="1" x14ac:dyDescent="0.25">
      <c r="A6" s="8" t="s">
        <v>0</v>
      </c>
      <c r="B6" s="8" t="s">
        <v>18</v>
      </c>
      <c r="C6" s="47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18" t="s">
        <v>12</v>
      </c>
    </row>
    <row r="7" spans="1:16" ht="15.75" customHeight="1" x14ac:dyDescent="0.25">
      <c r="A7" s="41" t="s">
        <v>106</v>
      </c>
      <c r="B7" s="41" t="s">
        <v>107</v>
      </c>
      <c r="C7" s="49" t="s">
        <v>108</v>
      </c>
      <c r="D7" s="49" t="s">
        <v>77</v>
      </c>
      <c r="E7" s="19">
        <v>44</v>
      </c>
      <c r="F7" s="31">
        <v>20</v>
      </c>
      <c r="G7" s="19">
        <v>1</v>
      </c>
      <c r="H7" s="65">
        <f>G7*F7</f>
        <v>20</v>
      </c>
      <c r="I7" s="77">
        <v>2</v>
      </c>
      <c r="J7" s="72">
        <v>2</v>
      </c>
      <c r="K7" s="78">
        <f t="shared" ref="K7:K15" si="0">J7*G7/15</f>
        <v>0.13333333333333333</v>
      </c>
      <c r="L7" s="79">
        <f>H7*I7</f>
        <v>40</v>
      </c>
      <c r="M7" s="80">
        <f>L7/30</f>
        <v>1.3333333333333333</v>
      </c>
      <c r="N7" s="78">
        <f t="shared" ref="N7:N15" si="1">L7/K7</f>
        <v>300</v>
      </c>
      <c r="O7" s="92">
        <f>M7/K7</f>
        <v>10</v>
      </c>
      <c r="P7" s="105" t="s">
        <v>115</v>
      </c>
    </row>
    <row r="8" spans="1:16" ht="15.75" customHeight="1" x14ac:dyDescent="0.25">
      <c r="A8" s="41" t="s">
        <v>109</v>
      </c>
      <c r="B8" s="49" t="s">
        <v>107</v>
      </c>
      <c r="C8" s="49" t="s">
        <v>110</v>
      </c>
      <c r="D8" s="49" t="s">
        <v>73</v>
      </c>
      <c r="E8" s="19">
        <v>44</v>
      </c>
      <c r="F8" s="31">
        <v>20</v>
      </c>
      <c r="G8" s="19">
        <v>1</v>
      </c>
      <c r="H8" s="65">
        <f t="shared" ref="H8:H10" si="2">G8*F8</f>
        <v>20</v>
      </c>
      <c r="I8" s="77">
        <v>1</v>
      </c>
      <c r="J8" s="72">
        <v>1</v>
      </c>
      <c r="K8" s="78">
        <f t="shared" ref="K8:K10" si="3">J8*G8/15</f>
        <v>6.6666666666666666E-2</v>
      </c>
      <c r="L8" s="79">
        <f t="shared" ref="L8:L10" si="4">H8*I8</f>
        <v>20</v>
      </c>
      <c r="M8" s="80">
        <f t="shared" ref="M8:M10" si="5">L8/30</f>
        <v>0.66666666666666663</v>
      </c>
      <c r="N8" s="78">
        <f t="shared" ref="N8:N10" si="6">L8/K8</f>
        <v>300</v>
      </c>
      <c r="O8" s="92">
        <f t="shared" ref="O8:O15" si="7">M8/K8</f>
        <v>10</v>
      </c>
      <c r="P8" s="106" t="s">
        <v>116</v>
      </c>
    </row>
    <row r="9" spans="1:16" ht="15.75" customHeight="1" x14ac:dyDescent="0.25">
      <c r="A9" s="41" t="s">
        <v>109</v>
      </c>
      <c r="B9" s="49" t="s">
        <v>107</v>
      </c>
      <c r="C9" s="49" t="s">
        <v>111</v>
      </c>
      <c r="D9" s="49" t="s">
        <v>73</v>
      </c>
      <c r="E9" s="19">
        <v>44</v>
      </c>
      <c r="F9" s="31">
        <v>20</v>
      </c>
      <c r="G9" s="19">
        <v>1</v>
      </c>
      <c r="H9" s="65">
        <f t="shared" si="2"/>
        <v>20</v>
      </c>
      <c r="I9" s="77">
        <v>1</v>
      </c>
      <c r="J9" s="72">
        <v>1</v>
      </c>
      <c r="K9" s="78">
        <f t="shared" si="3"/>
        <v>6.6666666666666666E-2</v>
      </c>
      <c r="L9" s="79">
        <f t="shared" si="4"/>
        <v>20</v>
      </c>
      <c r="M9" s="80">
        <f t="shared" si="5"/>
        <v>0.66666666666666663</v>
      </c>
      <c r="N9" s="78">
        <f t="shared" si="6"/>
        <v>300</v>
      </c>
      <c r="O9" s="92">
        <f t="shared" si="7"/>
        <v>10</v>
      </c>
      <c r="P9" s="106" t="s">
        <v>116</v>
      </c>
    </row>
    <row r="10" spans="1:16" ht="15.75" customHeight="1" x14ac:dyDescent="0.25">
      <c r="A10" s="41"/>
      <c r="B10" s="41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</row>
    <row r="11" spans="1:16" ht="15.75" customHeight="1" x14ac:dyDescent="0.25">
      <c r="A11" s="41"/>
      <c r="B11" s="41"/>
      <c r="C11" s="41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si="0"/>
        <v>0</v>
      </c>
      <c r="L11" s="79">
        <f t="shared" ref="L11:L15" si="9">(H11*I11)</f>
        <v>0</v>
      </c>
      <c r="M11" s="80">
        <f t="shared" ref="M11:M15" si="10">L11/30</f>
        <v>0</v>
      </c>
      <c r="N11" s="78" t="e">
        <f t="shared" si="1"/>
        <v>#DIV/0!</v>
      </c>
      <c r="O11" s="92" t="e">
        <f t="shared" si="7"/>
        <v>#DIV/0!</v>
      </c>
      <c r="P11" s="45"/>
    </row>
    <row r="12" spans="1:16" ht="15.75" customHeight="1" x14ac:dyDescent="0.25">
      <c r="A12" s="41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 x14ac:dyDescent="0.25">
      <c r="A13" s="41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0"/>
        <v>0</v>
      </c>
      <c r="L13" s="79">
        <f t="shared" si="9"/>
        <v>0</v>
      </c>
      <c r="M13" s="80">
        <f t="shared" si="10"/>
        <v>0</v>
      </c>
      <c r="N13" s="78" t="e">
        <f t="shared" si="1"/>
        <v>#DIV/0!</v>
      </c>
      <c r="O13" s="92" t="e">
        <f t="shared" si="7"/>
        <v>#DIV/0!</v>
      </c>
      <c r="P13" s="45"/>
    </row>
    <row r="14" spans="1:16" ht="15.75" customHeight="1" x14ac:dyDescent="0.25">
      <c r="A14" s="41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0"/>
        <v>0</v>
      </c>
      <c r="L14" s="79">
        <f t="shared" si="9"/>
        <v>0</v>
      </c>
      <c r="M14" s="80">
        <f t="shared" si="10"/>
        <v>0</v>
      </c>
      <c r="N14" s="78" t="e">
        <f t="shared" si="1"/>
        <v>#DIV/0!</v>
      </c>
      <c r="O14" s="92" t="e">
        <f t="shared" si="7"/>
        <v>#DIV/0!</v>
      </c>
      <c r="P14" s="45"/>
    </row>
    <row r="15" spans="1:16" ht="15.75" customHeight="1" x14ac:dyDescent="0.25">
      <c r="A15" s="41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0"/>
        <v>0</v>
      </c>
      <c r="L15" s="79">
        <f t="shared" si="9"/>
        <v>0</v>
      </c>
      <c r="M15" s="80">
        <f t="shared" si="10"/>
        <v>0</v>
      </c>
      <c r="N15" s="78" t="e">
        <f t="shared" si="1"/>
        <v>#DIV/0!</v>
      </c>
      <c r="O15" s="92" t="e">
        <f t="shared" si="7"/>
        <v>#DIV/0!</v>
      </c>
      <c r="P15" s="45"/>
    </row>
    <row r="16" spans="1:16" ht="18.75" customHeight="1" x14ac:dyDescent="0.25">
      <c r="A16" s="135" t="s">
        <v>20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1:16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</row>
    <row r="19" spans="1:16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</row>
    <row r="20" spans="1:16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422C3-FE59-4D4F-B66C-712A5F179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A1251-310E-4B26-AF27-9E6AFC02306B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B26A8C-BF1E-4F73-A52C-26CB25AF65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